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S1\"/>
    </mc:Choice>
  </mc:AlternateContent>
  <xr:revisionPtr revIDLastSave="0" documentId="13_ncr:1_{0A3D265A-10FB-4479-8EDB-749A9B3CC2FA}" xr6:coauthVersionLast="47" xr6:coauthVersionMax="47" xr10:uidLastSave="{00000000-0000-0000-0000-000000000000}"/>
  <bookViews>
    <workbookView xWindow="28680" yWindow="-2535" windowWidth="29040" windowHeight="15720" xr2:uid="{4F95E51D-6092-4260-BA57-519AF2FCDAB4}"/>
  </bookViews>
  <sheets>
    <sheet name="tab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9" i="1" l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F98" i="1"/>
  <c r="G98" i="1"/>
  <c r="E98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100" i="1"/>
  <c r="C100" i="1"/>
  <c r="B100" i="1"/>
  <c r="D99" i="1"/>
  <c r="C99" i="1"/>
  <c r="B99" i="1"/>
  <c r="D98" i="1"/>
  <c r="C98" i="1"/>
  <c r="B98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E84" i="1" s="1"/>
  <c r="D86" i="1"/>
  <c r="C86" i="1"/>
  <c r="B86" i="1"/>
  <c r="B84" i="1"/>
</calcChain>
</file>

<file path=xl/sharedStrings.xml><?xml version="1.0" encoding="utf-8"?>
<sst xmlns="http://schemas.openxmlformats.org/spreadsheetml/2006/main" count="206" uniqueCount="94">
  <si>
    <t>Method name: Hannah_LigandenBRET_V3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</si>
  <si>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</si>
  <si>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</si>
  <si>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</si>
  <si>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</si>
  <si>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</si>
  <si>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</si>
  <si>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LUM:V5.2.4|ABS:V4.3.2|ABS_MEX:V5.1.1|USBCAM:V4.90.34|CELL:V4.1.4|MTP:V14.3.3|FLUOR:V5.1.4|FLUOR_FP:V5.0.2|FLUOR_BOTTOM:V5.0.2|FLUOR_MEM:V5.1.1|FLUOR_MEX:V5.1.1|INJ:V3.1.1|COOLING:V3.0.4|PODI:V1.12.5</t>
  </si>
  <si>
    <t>Date:</t>
  </si>
  <si>
    <t>2025-10-29</t>
  </si>
  <si>
    <t>Time:</t>
  </si>
  <si>
    <t>08:19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</si>
  <si>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</si>
  <si>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</si>
  <si>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</si>
  <si>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</si>
  <si>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</si>
  <si>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</si>
  <si>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</si>
  <si>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</si>
  <si>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</si>
  <si>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</si>
  <si>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</si>
  <si>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</si>
  <si>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</si>
  <si>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</si>
  <si>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</si>
  <si>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</si>
  <si>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</si>
  <si>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</si>
  <si>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</si>
  <si>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</si>
  <si>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</si>
  <si>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</si>
  <si>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</si>
  <si>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A1-H12</t>
  </si>
  <si>
    <t>Start Time</t>
  </si>
  <si>
    <t>2025-10-29 08:15:12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</si>
  <si>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</si>
  <si>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</si>
  <si>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</si>
  <si>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</si>
  <si>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</si>
  <si>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</si>
  <si>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2025-10-29 08:15:15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</si>
  <si>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</si>
  <si>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</si>
  <si>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</si>
  <si>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</si>
  <si>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</si>
  <si>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</si>
  <si>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</si>
  <si>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</si>
  <si>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</si>
  <si>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</si>
  <si>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2025-10-29 08:15:17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</si>
  <si>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</si>
  <si>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</si>
  <si>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</si>
  <si>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</si>
  <si>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</si>
  <si>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</si>
  <si>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</si>
  <si>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</si>
  <si>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</si>
  <si>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</si>
  <si>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</si>
  <si>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</si>
  <si>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</si>
  <si>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</si>
  <si>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</si>
  <si>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</si>
  <si>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</si>
  <si>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</si>
  <si>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</si>
  <si>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</si>
  <si>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</si>
  <si>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</si>
  <si>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2025-10-29 08:19:45</t>
  </si>
  <si>
    <t>Ratio</t>
  </si>
  <si>
    <t>Ratio over basal</t>
  </si>
  <si>
    <t>Plate Layout</t>
  </si>
  <si>
    <t>DMSO</t>
  </si>
  <si>
    <t>30 µM HDG</t>
  </si>
  <si>
    <t>buffer</t>
  </si>
  <si>
    <t>Tam-NPFF, 10^(-9) M</t>
  </si>
  <si>
    <t>Tam-NPFF, 10^(-8) M</t>
  </si>
  <si>
    <t>Tam-NPFF, 10^(-7.5) M</t>
  </si>
  <si>
    <t>Tam-NPFF, 10^(-7) M</t>
  </si>
  <si>
    <t>Tam-NPFF, 10^(-6.5) M</t>
  </si>
  <si>
    <t>Tam-NPFF, 10^(-6) M</t>
  </si>
  <si>
    <t>Tam-NPFF, 10^(-5.5) M</t>
  </si>
  <si>
    <t>d1-20-Nluc-NPFFR1-eYFP/HDG</t>
  </si>
  <si>
    <t>d1-20-Nluc-NPFFR1-eYFP/DMSO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</si>
</sst>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/>
    <xf numFmtId="0" fontId="3" fillId="3" borderId="0" xfId="1" applyFont="1" applyFill="1"/>
    <xf numFmtId="0" fontId="4" fillId="0" borderId="0" xfId="1" applyFont="1"/>
    <xf numFmtId="0" fontId="5" fillId="3" borderId="0" xfId="1" applyFont="1" applyFill="1"/>
    <xf numFmtId="0" fontId="4" fillId="4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Standard" xfId="0" builtinId="0"/>
    <cellStyle name="Standard 2" xfId="1" xr:uid="{0D6BD352-F1B8-4220-BD88-695570C33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B0764-3D21-4122-8D19-0F7FBD20F6EE}">
  <dimension ref="A1:S105"/>
  <sheetViews>
    <sheetView tabSelected="1" topLeftCell="A70" workbookViewId="0">
      <selection activeCell="J94" sqref="J94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7" t="s">
        <v>81</v>
      </c>
      <c r="H46" s="10" t="s">
        <v>83</v>
      </c>
      <c r="I46" s="10"/>
      <c r="J46" s="10"/>
      <c r="K46" s="10" t="s">
        <v>82</v>
      </c>
      <c r="L46" s="10"/>
      <c r="M46" s="10"/>
      <c r="N46" s="10"/>
      <c r="O46" s="10"/>
      <c r="P46" s="10"/>
      <c r="Q46" s="10"/>
      <c r="R46" s="10"/>
      <c r="S46" s="10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8" t="s">
        <v>57</v>
      </c>
      <c r="H47" s="8" t="s">
        <v>58</v>
      </c>
      <c r="I47" s="8" t="s">
        <v>59</v>
      </c>
      <c r="J47" s="8" t="s">
        <v>60</v>
      </c>
      <c r="K47" s="8" t="s">
        <v>61</v>
      </c>
      <c r="L47" s="8" t="s">
        <v>62</v>
      </c>
      <c r="M47" s="8" t="s">
        <v>63</v>
      </c>
      <c r="N47" s="8">
        <v>7</v>
      </c>
      <c r="O47" s="8">
        <v>8</v>
      </c>
      <c r="P47" s="8">
        <v>9</v>
      </c>
      <c r="Q47" s="8">
        <v>10</v>
      </c>
      <c r="R47" s="8">
        <v>11</v>
      </c>
      <c r="S47" s="8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8" t="s">
        <v>70</v>
      </c>
      <c r="H48" s="10" t="s">
        <v>84</v>
      </c>
      <c r="I48" s="10"/>
      <c r="J48" s="10"/>
      <c r="K48" s="10" t="s">
        <v>84</v>
      </c>
      <c r="L48" s="10"/>
      <c r="M48" s="10"/>
      <c r="N48" s="9"/>
      <c r="O48" s="9"/>
      <c r="P48" s="9"/>
      <c r="Q48" s="9"/>
      <c r="R48" s="9"/>
      <c r="S48" s="9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8" t="s">
        <v>71</v>
      </c>
      <c r="H49" s="10" t="s">
        <v>85</v>
      </c>
      <c r="I49" s="10"/>
      <c r="J49" s="10"/>
      <c r="K49" s="10" t="s">
        <v>85</v>
      </c>
      <c r="L49" s="10"/>
      <c r="M49" s="10"/>
      <c r="N49" s="9"/>
      <c r="O49" s="9"/>
      <c r="P49" s="9"/>
      <c r="Q49" s="9"/>
      <c r="R49" s="9"/>
      <c r="S49" s="9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8" t="s">
        <v>72</v>
      </c>
      <c r="H50" s="10" t="s">
        <v>86</v>
      </c>
      <c r="I50" s="10"/>
      <c r="J50" s="10"/>
      <c r="K50" s="10" t="s">
        <v>86</v>
      </c>
      <c r="L50" s="10"/>
      <c r="M50" s="10"/>
      <c r="N50" s="9"/>
      <c r="O50" s="9"/>
      <c r="P50" s="9"/>
      <c r="Q50" s="9"/>
      <c r="R50" s="9"/>
      <c r="S50" s="9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8" t="s">
        <v>73</v>
      </c>
      <c r="H51" s="10" t="s">
        <v>87</v>
      </c>
      <c r="I51" s="10"/>
      <c r="J51" s="10"/>
      <c r="K51" s="10" t="s">
        <v>87</v>
      </c>
      <c r="L51" s="10"/>
      <c r="M51" s="10"/>
      <c r="N51" s="9"/>
      <c r="O51" s="9"/>
      <c r="P51" s="9"/>
      <c r="Q51" s="9"/>
      <c r="R51" s="9"/>
      <c r="S51" s="9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8" t="s">
        <v>74</v>
      </c>
      <c r="H52" s="10" t="s">
        <v>88</v>
      </c>
      <c r="I52" s="10"/>
      <c r="J52" s="10"/>
      <c r="K52" s="10" t="s">
        <v>88</v>
      </c>
      <c r="L52" s="10"/>
      <c r="M52" s="10"/>
      <c r="N52" s="9"/>
      <c r="O52" s="9"/>
      <c r="P52" s="9"/>
      <c r="Q52" s="9"/>
      <c r="R52" s="9"/>
      <c r="S52" s="9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8" t="s">
        <v>75</v>
      </c>
      <c r="H53" s="10" t="s">
        <v>89</v>
      </c>
      <c r="I53" s="10"/>
      <c r="J53" s="10"/>
      <c r="K53" s="10" t="s">
        <v>89</v>
      </c>
      <c r="L53" s="10"/>
      <c r="M53" s="10"/>
      <c r="N53" s="9"/>
      <c r="O53" s="9"/>
      <c r="P53" s="9"/>
      <c r="Q53" s="9"/>
      <c r="R53" s="9"/>
      <c r="S53" s="9"/>
    </row>
    <row r="54" spans="1:19" x14ac:dyDescent="0.35">
      <c r="A54" s="2"/>
      <c r="B54" s="2"/>
      <c r="C54" s="2"/>
      <c r="D54" s="2"/>
      <c r="E54" s="2"/>
      <c r="F54" s="2"/>
      <c r="G54" s="8" t="s">
        <v>76</v>
      </c>
      <c r="H54" s="10" t="s">
        <v>90</v>
      </c>
      <c r="I54" s="10"/>
      <c r="J54" s="10"/>
      <c r="K54" s="10" t="s">
        <v>90</v>
      </c>
      <c r="L54" s="10"/>
      <c r="M54" s="10"/>
      <c r="N54" s="9"/>
      <c r="O54" s="9"/>
      <c r="P54" s="9"/>
      <c r="Q54" s="9"/>
      <c r="R54" s="9"/>
      <c r="S54" s="9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8" t="s">
        <v>77</v>
      </c>
      <c r="H55" s="10" t="s">
        <v>91</v>
      </c>
      <c r="I55" s="10"/>
      <c r="J55" s="10"/>
      <c r="K55" s="10" t="s">
        <v>91</v>
      </c>
      <c r="L55" s="10"/>
      <c r="M55" s="10"/>
      <c r="N55" s="9"/>
      <c r="O55" s="9"/>
      <c r="P55" s="9"/>
      <c r="Q55" s="9"/>
      <c r="R55" s="9"/>
      <c r="S55" s="9"/>
    </row>
    <row r="56" spans="1:19" x14ac:dyDescent="0.35">
      <c r="A56" s="2" t="s">
        <v>56</v>
      </c>
      <c r="B56" s="2"/>
      <c r="C56" s="2"/>
      <c r="D56" s="2"/>
      <c r="E56" s="2">
        <v>36.200000000000003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73513</v>
      </c>
      <c r="C60" s="2">
        <v>80928</v>
      </c>
      <c r="D60" s="2">
        <v>89466</v>
      </c>
      <c r="E60" s="2">
        <v>71878</v>
      </c>
      <c r="F60" s="2">
        <v>88866</v>
      </c>
      <c r="G60" s="2">
        <v>81181</v>
      </c>
      <c r="H60" s="2"/>
      <c r="I60" s="2"/>
      <c r="J60" s="2"/>
      <c r="K60" s="2"/>
      <c r="L60" s="2"/>
      <c r="M60" s="2"/>
    </row>
    <row r="61" spans="1:19" x14ac:dyDescent="0.35">
      <c r="A61" s="4" t="s">
        <v>71</v>
      </c>
      <c r="B61" s="2">
        <v>79079</v>
      </c>
      <c r="C61" s="2">
        <v>93497</v>
      </c>
      <c r="D61" s="2">
        <v>86075</v>
      </c>
      <c r="E61" s="2">
        <v>86390</v>
      </c>
      <c r="F61" s="2">
        <v>86877</v>
      </c>
      <c r="G61" s="2">
        <v>90528</v>
      </c>
      <c r="H61" s="2"/>
      <c r="I61" s="2"/>
      <c r="J61" s="2"/>
      <c r="K61" s="2"/>
      <c r="L61" s="2"/>
      <c r="M61" s="2"/>
    </row>
    <row r="62" spans="1:19" x14ac:dyDescent="0.35">
      <c r="A62" s="4" t="s">
        <v>72</v>
      </c>
      <c r="B62" s="2">
        <v>92983</v>
      </c>
      <c r="C62" s="2">
        <v>86491</v>
      </c>
      <c r="D62" s="2">
        <v>93827</v>
      </c>
      <c r="E62" s="2">
        <v>100451</v>
      </c>
      <c r="F62" s="2">
        <v>93422</v>
      </c>
      <c r="G62" s="2">
        <v>100355</v>
      </c>
      <c r="H62" s="2"/>
      <c r="I62" s="2"/>
      <c r="J62" s="2"/>
      <c r="K62" s="2"/>
      <c r="L62" s="2"/>
      <c r="M62" s="2"/>
    </row>
    <row r="63" spans="1:19" x14ac:dyDescent="0.35">
      <c r="A63" s="4" t="s">
        <v>73</v>
      </c>
      <c r="B63" s="2">
        <v>87308</v>
      </c>
      <c r="C63" s="2">
        <v>107281</v>
      </c>
      <c r="D63" s="2">
        <v>104187</v>
      </c>
      <c r="E63" s="2">
        <v>97700</v>
      </c>
      <c r="F63" s="2">
        <v>86305</v>
      </c>
      <c r="G63" s="2">
        <v>92052</v>
      </c>
      <c r="H63" s="2"/>
      <c r="I63" s="2"/>
      <c r="J63" s="2"/>
      <c r="K63" s="2"/>
      <c r="L63" s="2"/>
      <c r="M63" s="2"/>
    </row>
    <row r="64" spans="1:19" x14ac:dyDescent="0.35">
      <c r="A64" s="4" t="s">
        <v>74</v>
      </c>
      <c r="B64" s="2">
        <v>92394</v>
      </c>
      <c r="C64" s="2">
        <v>91396</v>
      </c>
      <c r="D64" s="2">
        <v>94335</v>
      </c>
      <c r="E64" s="2">
        <v>107617</v>
      </c>
      <c r="F64" s="2">
        <v>94973</v>
      </c>
      <c r="G64" s="2">
        <v>98121</v>
      </c>
      <c r="H64" s="2"/>
      <c r="I64" s="2"/>
      <c r="J64" s="2"/>
      <c r="K64" s="2"/>
      <c r="L64" s="2"/>
      <c r="M64" s="2"/>
    </row>
    <row r="65" spans="1:13" x14ac:dyDescent="0.35">
      <c r="A65" s="4" t="s">
        <v>75</v>
      </c>
      <c r="B65" s="2">
        <v>90229</v>
      </c>
      <c r="C65" s="2">
        <v>96384</v>
      </c>
      <c r="D65" s="2">
        <v>93473</v>
      </c>
      <c r="E65" s="2">
        <v>101326</v>
      </c>
      <c r="F65" s="2">
        <v>94760</v>
      </c>
      <c r="G65" s="2">
        <v>90004</v>
      </c>
      <c r="H65" s="2"/>
      <c r="I65" s="2"/>
      <c r="J65" s="2"/>
      <c r="K65" s="2"/>
      <c r="L65" s="2"/>
      <c r="M65" s="2"/>
    </row>
    <row r="66" spans="1:13" x14ac:dyDescent="0.35">
      <c r="A66" s="4" t="s">
        <v>76</v>
      </c>
      <c r="B66" s="2">
        <v>95987</v>
      </c>
      <c r="C66" s="2">
        <v>103401</v>
      </c>
      <c r="D66" s="2">
        <v>88056</v>
      </c>
      <c r="E66" s="2">
        <v>84136</v>
      </c>
      <c r="F66" s="2">
        <v>95295</v>
      </c>
      <c r="G66" s="2">
        <v>89988</v>
      </c>
      <c r="H66" s="2"/>
      <c r="I66" s="2"/>
      <c r="J66" s="2"/>
      <c r="K66" s="2"/>
      <c r="L66" s="2"/>
      <c r="M66" s="2"/>
    </row>
    <row r="67" spans="1:13" x14ac:dyDescent="0.35">
      <c r="A67" s="4" t="s">
        <v>77</v>
      </c>
      <c r="B67" s="2">
        <v>105417</v>
      </c>
      <c r="C67" s="2">
        <v>95230</v>
      </c>
      <c r="D67" s="2">
        <v>86503</v>
      </c>
      <c r="E67" s="2">
        <v>89234</v>
      </c>
      <c r="F67" s="2">
        <v>99253</v>
      </c>
      <c r="G67" s="2">
        <v>87783</v>
      </c>
      <c r="H67" s="2"/>
      <c r="I67" s="2"/>
      <c r="J67" s="2"/>
      <c r="K67" s="2"/>
      <c r="L67" s="2"/>
      <c r="M67" s="2"/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4516</v>
      </c>
      <c r="C72" s="2">
        <v>5025</v>
      </c>
      <c r="D72" s="2">
        <v>5427</v>
      </c>
      <c r="E72" s="2">
        <v>4840</v>
      </c>
      <c r="F72" s="2">
        <v>5273</v>
      </c>
      <c r="G72" s="2">
        <v>4830</v>
      </c>
      <c r="H72" s="2"/>
      <c r="I72" s="2"/>
      <c r="J72" s="2"/>
      <c r="K72" s="2"/>
      <c r="L72" s="2"/>
      <c r="M72" s="2"/>
    </row>
    <row r="73" spans="1:13" x14ac:dyDescent="0.35">
      <c r="A73" s="4" t="s">
        <v>71</v>
      </c>
      <c r="B73" s="2">
        <v>4884</v>
      </c>
      <c r="C73" s="2">
        <v>5663</v>
      </c>
      <c r="D73" s="2">
        <v>5343</v>
      </c>
      <c r="E73" s="2">
        <v>5401</v>
      </c>
      <c r="F73" s="2">
        <v>5541</v>
      </c>
      <c r="G73" s="2">
        <v>5671</v>
      </c>
      <c r="H73" s="2"/>
      <c r="I73" s="2"/>
      <c r="J73" s="2"/>
      <c r="K73" s="2"/>
      <c r="L73" s="2"/>
      <c r="M73" s="2"/>
    </row>
    <row r="74" spans="1:13" x14ac:dyDescent="0.35">
      <c r="A74" s="4" t="s">
        <v>72</v>
      </c>
      <c r="B74" s="2">
        <v>5443</v>
      </c>
      <c r="C74" s="2">
        <v>5517</v>
      </c>
      <c r="D74" s="2">
        <v>5789</v>
      </c>
      <c r="E74" s="2">
        <v>6440</v>
      </c>
      <c r="F74" s="2">
        <v>5737</v>
      </c>
      <c r="G74" s="2">
        <v>6165</v>
      </c>
      <c r="H74" s="2"/>
      <c r="I74" s="2"/>
      <c r="J74" s="2"/>
      <c r="K74" s="2"/>
      <c r="L74" s="2"/>
      <c r="M74" s="2"/>
    </row>
    <row r="75" spans="1:13" x14ac:dyDescent="0.35">
      <c r="A75" s="4" t="s">
        <v>73</v>
      </c>
      <c r="B75" s="2">
        <v>5409</v>
      </c>
      <c r="C75" s="2">
        <v>6452</v>
      </c>
      <c r="D75" s="2">
        <v>6404</v>
      </c>
      <c r="E75" s="2">
        <v>6131</v>
      </c>
      <c r="F75" s="2">
        <v>5789</v>
      </c>
      <c r="G75" s="2">
        <v>5957</v>
      </c>
      <c r="H75" s="2"/>
      <c r="I75" s="2"/>
      <c r="J75" s="2"/>
      <c r="K75" s="2"/>
      <c r="L75" s="2"/>
      <c r="M75" s="2"/>
    </row>
    <row r="76" spans="1:13" x14ac:dyDescent="0.35">
      <c r="A76" s="4" t="s">
        <v>74</v>
      </c>
      <c r="B76" s="2">
        <v>5847</v>
      </c>
      <c r="C76" s="2">
        <v>5649</v>
      </c>
      <c r="D76" s="2">
        <v>6063</v>
      </c>
      <c r="E76" s="2">
        <v>7078</v>
      </c>
      <c r="F76" s="2">
        <v>6462</v>
      </c>
      <c r="G76" s="2">
        <v>6181</v>
      </c>
      <c r="H76" s="2"/>
      <c r="I76" s="2"/>
      <c r="J76" s="2"/>
      <c r="K76" s="2"/>
      <c r="L76" s="2"/>
      <c r="M76" s="2"/>
    </row>
    <row r="77" spans="1:13" x14ac:dyDescent="0.35">
      <c r="A77" s="4" t="s">
        <v>75</v>
      </c>
      <c r="B77" s="2">
        <v>5361</v>
      </c>
      <c r="C77" s="2">
        <v>5789</v>
      </c>
      <c r="D77" s="2">
        <v>5695</v>
      </c>
      <c r="E77" s="2">
        <v>7749</v>
      </c>
      <c r="F77" s="2">
        <v>6686</v>
      </c>
      <c r="G77" s="2">
        <v>6462</v>
      </c>
      <c r="H77" s="2"/>
      <c r="I77" s="2"/>
      <c r="J77" s="2"/>
      <c r="K77" s="2"/>
      <c r="L77" s="2"/>
      <c r="M77" s="2"/>
    </row>
    <row r="78" spans="1:13" x14ac:dyDescent="0.35">
      <c r="A78" s="4" t="s">
        <v>76</v>
      </c>
      <c r="B78" s="2">
        <v>6358</v>
      </c>
      <c r="C78" s="2">
        <v>6856</v>
      </c>
      <c r="D78" s="2">
        <v>5689</v>
      </c>
      <c r="E78" s="2">
        <v>6848</v>
      </c>
      <c r="F78" s="2">
        <v>7701</v>
      </c>
      <c r="G78" s="2">
        <v>7453</v>
      </c>
      <c r="H78" s="2"/>
      <c r="I78" s="2"/>
      <c r="J78" s="2"/>
      <c r="K78" s="2"/>
      <c r="L78" s="2"/>
      <c r="M78" s="2"/>
    </row>
    <row r="79" spans="1:13" x14ac:dyDescent="0.35">
      <c r="A79" s="4" t="s">
        <v>77</v>
      </c>
      <c r="B79" s="2">
        <v>7589</v>
      </c>
      <c r="C79" s="2">
        <v>7104</v>
      </c>
      <c r="D79" s="2">
        <v>6169</v>
      </c>
      <c r="E79" s="2">
        <v>8331</v>
      </c>
      <c r="F79" s="2">
        <v>8924</v>
      </c>
      <c r="G79" s="2">
        <v>8397</v>
      </c>
      <c r="H79" s="2"/>
      <c r="I79" s="2"/>
      <c r="J79" s="2"/>
      <c r="K79" s="2"/>
      <c r="L79" s="2"/>
      <c r="M79" s="2"/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5" t="s">
        <v>79</v>
      </c>
      <c r="B84" s="5">
        <f>AVERAGE(B86:D86)</f>
        <v>6.1394485699277114E-2</v>
      </c>
      <c r="C84" s="5"/>
      <c r="D84" s="5"/>
      <c r="E84" s="5">
        <f t="shared" ref="E84" si="0">AVERAGE(E86:G86)</f>
        <v>6.2056509763099267E-2</v>
      </c>
      <c r="F84" s="5"/>
      <c r="G84" s="5"/>
      <c r="H84" s="5"/>
      <c r="I84" s="5"/>
      <c r="J84" s="5"/>
      <c r="K84" s="5"/>
      <c r="L84" s="5"/>
      <c r="M84" s="5"/>
    </row>
    <row r="85" spans="1:13" x14ac:dyDescent="0.35">
      <c r="A85" s="6" t="s">
        <v>57</v>
      </c>
      <c r="B85" s="6" t="s">
        <v>58</v>
      </c>
      <c r="C85" s="6" t="s">
        <v>59</v>
      </c>
      <c r="D85" s="6" t="s">
        <v>60</v>
      </c>
      <c r="E85" s="6" t="s">
        <v>61</v>
      </c>
      <c r="F85" s="6" t="s">
        <v>62</v>
      </c>
      <c r="G85" s="6" t="s">
        <v>63</v>
      </c>
      <c r="H85" s="6" t="s">
        <v>64</v>
      </c>
      <c r="I85" s="6" t="s">
        <v>65</v>
      </c>
      <c r="J85" s="6" t="s">
        <v>66</v>
      </c>
      <c r="K85" s="6" t="s">
        <v>67</v>
      </c>
      <c r="L85" s="6" t="s">
        <v>68</v>
      </c>
      <c r="M85" s="6" t="s">
        <v>69</v>
      </c>
    </row>
    <row r="86" spans="1:13" x14ac:dyDescent="0.35">
      <c r="A86" s="6" t="s">
        <v>70</v>
      </c>
      <c r="B86" s="5">
        <f>B72/B60</f>
        <v>6.1431311468719815E-2</v>
      </c>
      <c r="C86" s="5">
        <f t="shared" ref="C86:M86" si="1">C72/C60</f>
        <v>6.2092230130486356E-2</v>
      </c>
      <c r="D86" s="5">
        <f t="shared" si="1"/>
        <v>6.0659915498625178E-2</v>
      </c>
      <c r="E86" s="5">
        <f t="shared" si="1"/>
        <v>6.733631987534433E-2</v>
      </c>
      <c r="F86" s="5">
        <f t="shared" si="1"/>
        <v>5.9336529156257735E-2</v>
      </c>
      <c r="G86" s="5">
        <f t="shared" si="1"/>
        <v>5.9496680257695764E-2</v>
      </c>
      <c r="H86" s="5"/>
      <c r="I86" s="5"/>
      <c r="J86" s="5"/>
      <c r="K86" s="5"/>
      <c r="L86" s="5"/>
      <c r="M86" s="5"/>
    </row>
    <row r="87" spans="1:13" x14ac:dyDescent="0.35">
      <c r="A87" s="6" t="s">
        <v>71</v>
      </c>
      <c r="B87" s="5">
        <f t="shared" ref="B87:M93" si="2">B73/B61</f>
        <v>6.1761023786340241E-2</v>
      </c>
      <c r="C87" s="5">
        <f t="shared" si="2"/>
        <v>6.0568788303368024E-2</v>
      </c>
      <c r="D87" s="5">
        <f t="shared" si="2"/>
        <v>6.2073772872494916E-2</v>
      </c>
      <c r="E87" s="5">
        <f t="shared" si="2"/>
        <v>6.2518810047459197E-2</v>
      </c>
      <c r="F87" s="5">
        <f t="shared" si="2"/>
        <v>6.3779826651472776E-2</v>
      </c>
      <c r="G87" s="5">
        <f t="shared" si="2"/>
        <v>6.2643601979498059E-2</v>
      </c>
      <c r="H87" s="5"/>
      <c r="I87" s="5"/>
      <c r="J87" s="5"/>
      <c r="K87" s="5"/>
      <c r="L87" s="5"/>
      <c r="M87" s="5"/>
    </row>
    <row r="88" spans="1:13" x14ac:dyDescent="0.35">
      <c r="A88" s="6" t="s">
        <v>72</v>
      </c>
      <c r="B88" s="5">
        <f t="shared" si="2"/>
        <v>5.853758213867051E-2</v>
      </c>
      <c r="C88" s="5">
        <f t="shared" si="2"/>
        <v>6.3786983616792498E-2</v>
      </c>
      <c r="D88" s="5">
        <f t="shared" si="2"/>
        <v>6.1698658168757393E-2</v>
      </c>
      <c r="E88" s="5">
        <f t="shared" si="2"/>
        <v>6.4110860021303923E-2</v>
      </c>
      <c r="F88" s="5">
        <f t="shared" si="2"/>
        <v>6.1409518100661517E-2</v>
      </c>
      <c r="G88" s="5">
        <f t="shared" si="2"/>
        <v>6.1431916695730157E-2</v>
      </c>
      <c r="H88" s="5"/>
      <c r="I88" s="5"/>
      <c r="J88" s="5"/>
      <c r="K88" s="5"/>
      <c r="L88" s="5"/>
      <c r="M88" s="5"/>
    </row>
    <row r="89" spans="1:13" x14ac:dyDescent="0.35">
      <c r="A89" s="6" t="s">
        <v>73</v>
      </c>
      <c r="B89" s="5">
        <f t="shared" si="2"/>
        <v>6.1953085627892063E-2</v>
      </c>
      <c r="C89" s="5">
        <f t="shared" si="2"/>
        <v>6.0141124709874066E-2</v>
      </c>
      <c r="D89" s="5">
        <f t="shared" si="2"/>
        <v>6.1466401758376768E-2</v>
      </c>
      <c r="E89" s="5">
        <f t="shared" si="2"/>
        <v>6.275332650972365E-2</v>
      </c>
      <c r="F89" s="5">
        <f t="shared" si="2"/>
        <v>6.7076067435258679E-2</v>
      </c>
      <c r="G89" s="5">
        <f t="shared" si="2"/>
        <v>6.4713422847955504E-2</v>
      </c>
      <c r="H89" s="5"/>
      <c r="I89" s="5"/>
      <c r="J89" s="5"/>
      <c r="K89" s="5"/>
      <c r="L89" s="5"/>
      <c r="M89" s="5"/>
    </row>
    <row r="90" spans="1:13" x14ac:dyDescent="0.35">
      <c r="A90" s="6" t="s">
        <v>74</v>
      </c>
      <c r="B90" s="5">
        <f t="shared" si="2"/>
        <v>6.3283330086369244E-2</v>
      </c>
      <c r="C90" s="5">
        <f t="shared" si="2"/>
        <v>6.1807956584533238E-2</v>
      </c>
      <c r="D90" s="5">
        <f t="shared" si="2"/>
        <v>6.4270949276514555E-2</v>
      </c>
      <c r="E90" s="5">
        <f t="shared" si="2"/>
        <v>6.5770277930066817E-2</v>
      </c>
      <c r="F90" s="5">
        <f t="shared" si="2"/>
        <v>6.8040390426752861E-2</v>
      </c>
      <c r="G90" s="5">
        <f t="shared" si="2"/>
        <v>6.299365069658891E-2</v>
      </c>
      <c r="H90" s="5"/>
      <c r="I90" s="5"/>
      <c r="J90" s="5"/>
      <c r="K90" s="5"/>
      <c r="L90" s="5"/>
      <c r="M90" s="5"/>
    </row>
    <row r="91" spans="1:13" x14ac:dyDescent="0.35">
      <c r="A91" s="6" t="s">
        <v>75</v>
      </c>
      <c r="B91" s="5">
        <f t="shared" si="2"/>
        <v>5.9415487260193509E-2</v>
      </c>
      <c r="C91" s="5">
        <f t="shared" si="2"/>
        <v>6.0061835989375832E-2</v>
      </c>
      <c r="D91" s="5">
        <f t="shared" si="2"/>
        <v>6.092668471109304E-2</v>
      </c>
      <c r="E91" s="5">
        <f t="shared" si="2"/>
        <v>7.6475929179085328E-2</v>
      </c>
      <c r="F91" s="5">
        <f t="shared" si="2"/>
        <v>7.0557197129590549E-2</v>
      </c>
      <c r="G91" s="5">
        <f t="shared" si="2"/>
        <v>7.1796809030709743E-2</v>
      </c>
      <c r="H91" s="5"/>
      <c r="I91" s="5"/>
      <c r="J91" s="5"/>
      <c r="K91" s="5"/>
      <c r="L91" s="5"/>
      <c r="M91" s="5"/>
    </row>
    <row r="92" spans="1:13" x14ac:dyDescent="0.35">
      <c r="A92" s="6" t="s">
        <v>76</v>
      </c>
      <c r="B92" s="5">
        <f t="shared" si="2"/>
        <v>6.6238136414306106E-2</v>
      </c>
      <c r="C92" s="5">
        <f t="shared" si="2"/>
        <v>6.6304968037059597E-2</v>
      </c>
      <c r="D92" s="5">
        <f t="shared" si="2"/>
        <v>6.4606613972926316E-2</v>
      </c>
      <c r="E92" s="5">
        <f t="shared" si="2"/>
        <v>8.1392031948274227E-2</v>
      </c>
      <c r="F92" s="5">
        <f t="shared" si="2"/>
        <v>8.0812214701715721E-2</v>
      </c>
      <c r="G92" s="5">
        <f t="shared" si="2"/>
        <v>8.2822154064986442E-2</v>
      </c>
      <c r="H92" s="5"/>
      <c r="I92" s="5"/>
      <c r="J92" s="5"/>
      <c r="K92" s="5"/>
      <c r="L92" s="5"/>
      <c r="M92" s="5"/>
    </row>
    <row r="93" spans="1:13" x14ac:dyDescent="0.35">
      <c r="A93" s="6" t="s">
        <v>77</v>
      </c>
      <c r="B93" s="5">
        <f t="shared" si="2"/>
        <v>7.1990286196723485E-2</v>
      </c>
      <c r="C93" s="5">
        <f t="shared" si="2"/>
        <v>7.4598340858973017E-2</v>
      </c>
      <c r="D93" s="5">
        <f t="shared" si="2"/>
        <v>7.1315445707085298E-2</v>
      </c>
      <c r="E93" s="5">
        <f t="shared" si="2"/>
        <v>9.3361274850393347E-2</v>
      </c>
      <c r="F93" s="5">
        <f t="shared" si="2"/>
        <v>8.9911639950429709E-2</v>
      </c>
      <c r="G93" s="5">
        <f t="shared" si="2"/>
        <v>9.5656334369980514E-2</v>
      </c>
      <c r="H93" s="5"/>
      <c r="I93" s="5"/>
      <c r="J93" s="5"/>
      <c r="K93" s="5"/>
      <c r="L93" s="5"/>
      <c r="M93" s="5"/>
    </row>
    <row r="95" spans="1:13" x14ac:dyDescent="0.35">
      <c r="B95" s="11" t="s">
        <v>92</v>
      </c>
      <c r="C95" s="11"/>
      <c r="D95" s="11"/>
      <c r="E95" s="11" t="s">
        <v>93</v>
      </c>
      <c r="F95" s="11"/>
      <c r="G95" s="11"/>
      <c r="H95" s="11"/>
      <c r="I95" s="11"/>
      <c r="J95" s="11"/>
      <c r="K95" s="11"/>
      <c r="L95" s="11"/>
      <c r="M95" s="11"/>
    </row>
    <row r="96" spans="1:13" x14ac:dyDescent="0.35">
      <c r="A96" s="5" t="s">
        <v>80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35">
      <c r="A97" s="6" t="s">
        <v>57</v>
      </c>
      <c r="B97" s="6" t="s">
        <v>58</v>
      </c>
      <c r="C97" s="6" t="s">
        <v>59</v>
      </c>
      <c r="D97" s="6" t="s">
        <v>60</v>
      </c>
      <c r="E97" s="6" t="s">
        <v>61</v>
      </c>
      <c r="F97" s="6" t="s">
        <v>62</v>
      </c>
      <c r="G97" s="6" t="s">
        <v>63</v>
      </c>
      <c r="H97" s="6" t="s">
        <v>64</v>
      </c>
      <c r="I97" s="6" t="s">
        <v>65</v>
      </c>
      <c r="J97" s="6" t="s">
        <v>66</v>
      </c>
      <c r="K97" s="6" t="s">
        <v>67</v>
      </c>
      <c r="L97" s="6" t="s">
        <v>68</v>
      </c>
      <c r="M97" s="6" t="s">
        <v>69</v>
      </c>
    </row>
    <row r="98" spans="1:13" x14ac:dyDescent="0.35">
      <c r="A98" s="6" t="s">
        <v>70</v>
      </c>
      <c r="B98" s="5">
        <f>B86-$B$84</f>
        <v>3.6825769442701273E-5</v>
      </c>
      <c r="C98" s="5">
        <f t="shared" ref="C98:D98" si="3">C86-$B$84</f>
        <v>6.9774443120924207E-4</v>
      </c>
      <c r="D98" s="5">
        <f t="shared" si="3"/>
        <v>-7.345702006519364E-4</v>
      </c>
      <c r="E98" s="5">
        <f>E86-$E$84</f>
        <v>5.2798101122450633E-3</v>
      </c>
      <c r="F98" s="5">
        <f t="shared" ref="F98:G98" si="4">F86-$E$84</f>
        <v>-2.7199806068415322E-3</v>
      </c>
      <c r="G98" s="5">
        <f t="shared" si="4"/>
        <v>-2.5598295054035033E-3</v>
      </c>
      <c r="H98" s="5"/>
      <c r="I98" s="5"/>
      <c r="J98" s="5"/>
      <c r="K98" s="5"/>
      <c r="L98" s="5"/>
      <c r="M98" s="5"/>
    </row>
    <row r="99" spans="1:13" x14ac:dyDescent="0.35">
      <c r="A99" s="6" t="s">
        <v>71</v>
      </c>
      <c r="B99" s="5">
        <f t="shared" ref="B99:D105" si="5">B87-$B$84</f>
        <v>3.6653808706312713E-4</v>
      </c>
      <c r="C99" s="5">
        <f t="shared" si="5"/>
        <v>-8.2569739590909047E-4</v>
      </c>
      <c r="D99" s="5">
        <f t="shared" si="5"/>
        <v>6.7928717321780185E-4</v>
      </c>
      <c r="E99" s="5">
        <f t="shared" ref="E99:G99" si="6">E87-$E$84</f>
        <v>4.6230028435993026E-4</v>
      </c>
      <c r="F99" s="5">
        <f t="shared" si="6"/>
        <v>1.7233168883735092E-3</v>
      </c>
      <c r="G99" s="5">
        <f t="shared" si="6"/>
        <v>5.8709221639879211E-4</v>
      </c>
      <c r="H99" s="5"/>
      <c r="I99" s="5"/>
      <c r="J99" s="5"/>
      <c r="K99" s="5"/>
      <c r="L99" s="5"/>
      <c r="M99" s="5"/>
    </row>
    <row r="100" spans="1:13" x14ac:dyDescent="0.35">
      <c r="A100" s="6" t="s">
        <v>72</v>
      </c>
      <c r="B100" s="5">
        <f t="shared" si="5"/>
        <v>-2.8569035606066037E-3</v>
      </c>
      <c r="C100" s="5">
        <f t="shared" si="5"/>
        <v>2.3924979175153835E-3</v>
      </c>
      <c r="D100" s="5">
        <f t="shared" si="5"/>
        <v>3.0417246948027943E-4</v>
      </c>
      <c r="E100" s="5">
        <f t="shared" ref="E100:G100" si="7">E88-$E$84</f>
        <v>2.0543502582046555E-3</v>
      </c>
      <c r="F100" s="5">
        <f t="shared" si="7"/>
        <v>-6.4699166243775003E-4</v>
      </c>
      <c r="G100" s="5">
        <f t="shared" si="7"/>
        <v>-6.2459306736910997E-4</v>
      </c>
      <c r="H100" s="5"/>
      <c r="I100" s="5"/>
      <c r="J100" s="5"/>
      <c r="K100" s="5"/>
      <c r="L100" s="5"/>
      <c r="M100" s="5"/>
    </row>
    <row r="101" spans="1:13" x14ac:dyDescent="0.35">
      <c r="A101" s="6" t="s">
        <v>73</v>
      </c>
      <c r="B101" s="5">
        <f t="shared" si="5"/>
        <v>5.5859992861494873E-4</v>
      </c>
      <c r="C101" s="5">
        <f t="shared" si="5"/>
        <v>-1.2533609894030476E-3</v>
      </c>
      <c r="D101" s="5">
        <f t="shared" si="5"/>
        <v>7.1916059099653984E-5</v>
      </c>
      <c r="E101" s="5">
        <f t="shared" ref="E101:G101" si="8">E89-$E$84</f>
        <v>6.9681674662438325E-4</v>
      </c>
      <c r="F101" s="5">
        <f t="shared" si="8"/>
        <v>5.0195576721594123E-3</v>
      </c>
      <c r="G101" s="5">
        <f t="shared" si="8"/>
        <v>2.656913084856237E-3</v>
      </c>
      <c r="H101" s="5"/>
      <c r="I101" s="5"/>
      <c r="J101" s="5"/>
      <c r="K101" s="5"/>
      <c r="L101" s="5"/>
      <c r="M101" s="5"/>
    </row>
    <row r="102" spans="1:13" x14ac:dyDescent="0.35">
      <c r="A102" s="6" t="s">
        <v>74</v>
      </c>
      <c r="B102" s="5">
        <f t="shared" si="5"/>
        <v>1.8888443870921298E-3</v>
      </c>
      <c r="C102" s="5">
        <f t="shared" si="5"/>
        <v>4.1347088525612447E-4</v>
      </c>
      <c r="D102" s="5">
        <f t="shared" si="5"/>
        <v>2.8764635772374411E-3</v>
      </c>
      <c r="E102" s="5">
        <f t="shared" ref="E102:G102" si="9">E90-$E$84</f>
        <v>3.7137681669675501E-3</v>
      </c>
      <c r="F102" s="5">
        <f t="shared" si="9"/>
        <v>5.9838806636535943E-3</v>
      </c>
      <c r="G102" s="5">
        <f t="shared" si="9"/>
        <v>9.3714093348964272E-4</v>
      </c>
      <c r="H102" s="5"/>
      <c r="I102" s="5"/>
      <c r="J102" s="5"/>
      <c r="K102" s="5"/>
      <c r="L102" s="5"/>
      <c r="M102" s="5"/>
    </row>
    <row r="103" spans="1:13" x14ac:dyDescent="0.35">
      <c r="A103" s="6" t="s">
        <v>75</v>
      </c>
      <c r="B103" s="5">
        <f t="shared" si="5"/>
        <v>-1.9789984390836055E-3</v>
      </c>
      <c r="C103" s="5">
        <f t="shared" si="5"/>
        <v>-1.3326497099012818E-3</v>
      </c>
      <c r="D103" s="5">
        <f t="shared" si="5"/>
        <v>-4.6780098818407362E-4</v>
      </c>
      <c r="E103" s="5">
        <f t="shared" ref="E103:G103" si="10">E91-$E$84</f>
        <v>1.4419419415986061E-2</v>
      </c>
      <c r="F103" s="5">
        <f t="shared" si="10"/>
        <v>8.5006873664912816E-3</v>
      </c>
      <c r="G103" s="5">
        <f t="shared" si="10"/>
        <v>9.7402992676104763E-3</v>
      </c>
      <c r="H103" s="5"/>
      <c r="I103" s="5"/>
      <c r="J103" s="5"/>
      <c r="K103" s="5"/>
      <c r="L103" s="5"/>
      <c r="M103" s="5"/>
    </row>
    <row r="104" spans="1:13" x14ac:dyDescent="0.35">
      <c r="A104" s="6" t="s">
        <v>76</v>
      </c>
      <c r="B104" s="5">
        <f t="shared" si="5"/>
        <v>4.8436507150289923E-3</v>
      </c>
      <c r="C104" s="5">
        <f t="shared" si="5"/>
        <v>4.9104823377824833E-3</v>
      </c>
      <c r="D104" s="5">
        <f t="shared" si="5"/>
        <v>3.2121282736492021E-3</v>
      </c>
      <c r="E104" s="5">
        <f t="shared" ref="E104:G104" si="11">E92-$E$84</f>
        <v>1.933552218517496E-2</v>
      </c>
      <c r="F104" s="5">
        <f t="shared" si="11"/>
        <v>1.8755704938616453E-2</v>
      </c>
      <c r="G104" s="5">
        <f t="shared" si="11"/>
        <v>2.0765644301887175E-2</v>
      </c>
      <c r="H104" s="5"/>
      <c r="I104" s="5"/>
      <c r="J104" s="5"/>
      <c r="K104" s="5"/>
      <c r="L104" s="5"/>
      <c r="M104" s="5"/>
    </row>
    <row r="105" spans="1:13" x14ac:dyDescent="0.35">
      <c r="A105" s="6" t="s">
        <v>77</v>
      </c>
      <c r="B105" s="5">
        <f t="shared" si="5"/>
        <v>1.0595800497446371E-2</v>
      </c>
      <c r="C105" s="5">
        <f t="shared" si="5"/>
        <v>1.3203855159695903E-2</v>
      </c>
      <c r="D105" s="5">
        <f t="shared" si="5"/>
        <v>9.9209600078081842E-3</v>
      </c>
      <c r="E105" s="5">
        <f t="shared" ref="E105:G105" si="12">E93-$E$84</f>
        <v>3.130476508729408E-2</v>
      </c>
      <c r="F105" s="5">
        <f t="shared" si="12"/>
        <v>2.7855130187330442E-2</v>
      </c>
      <c r="G105" s="5">
        <f t="shared" si="12"/>
        <v>3.3599824606881247E-2</v>
      </c>
      <c r="H105" s="5"/>
      <c r="I105" s="5"/>
      <c r="J105" s="5"/>
      <c r="K105" s="5"/>
      <c r="L105" s="5"/>
      <c r="M105" s="5"/>
    </row>
  </sheetData>
  <mergeCells count="40">
    <mergeCell ref="B95:D95"/>
    <mergeCell ref="E95:G95"/>
    <mergeCell ref="H95:J95"/>
    <mergeCell ref="K95:M95"/>
    <mergeCell ref="H46:J46"/>
    <mergeCell ref="K46:M46"/>
    <mergeCell ref="H49:J49"/>
    <mergeCell ref="K49:M49"/>
    <mergeCell ref="H51:J51"/>
    <mergeCell ref="K51:M51"/>
    <mergeCell ref="H53:J53"/>
    <mergeCell ref="K53:M53"/>
    <mergeCell ref="H55:J55"/>
    <mergeCell ref="K55:M55"/>
    <mergeCell ref="N46:P46"/>
    <mergeCell ref="Q46:S46"/>
    <mergeCell ref="H48:J48"/>
    <mergeCell ref="K48:M48"/>
    <mergeCell ref="N48:P48"/>
    <mergeCell ref="Q48:S48"/>
    <mergeCell ref="N49:P49"/>
    <mergeCell ref="Q49:S49"/>
    <mergeCell ref="H50:J50"/>
    <mergeCell ref="K50:M50"/>
    <mergeCell ref="N50:P50"/>
    <mergeCell ref="Q50:S50"/>
    <mergeCell ref="N51:P51"/>
    <mergeCell ref="Q51:S51"/>
    <mergeCell ref="H52:J52"/>
    <mergeCell ref="K52:M52"/>
    <mergeCell ref="N52:P52"/>
    <mergeCell ref="Q52:S52"/>
    <mergeCell ref="N55:P55"/>
    <mergeCell ref="Q55:S55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2025-10-29T07:19:54Z</dcterms:created>
  <dcterms:modified xsi:type="dcterms:W3CDTF">2026-02-03T11:30:57Z</dcterms:modified>
</cp:coreProperties>
</file>